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A16" i="13" l="1"/>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<sst xmlns="http://schemas.openxmlformats.org/spreadsheetml/2006/main" count="1446" uniqueCount="623">
  <si>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</si>
  <si>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</si>
  <si>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</si>
  <si>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</si>
  <si>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</si>
  <si>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</si>
  <si>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</si>
  <si>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</si>
  <si>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</si>
  <si>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</si>
  <si>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</si>
  <si>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</si>
  <si>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</si>
  <si>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</si>
  <si>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</si>
  <si>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</si>
  <si>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</si>
  <si>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</si>
  <si>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</si>
  <si>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</si>
  <si>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</si>
  <si>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</si>
  <si>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</si>
  <si>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</si>
  <si>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</si>
  <si>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</si>
  <si>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</si>
  <si>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</si>
  <si>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</si>
  <si>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</si>
  <si>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</si>
  <si>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</si>
  <si>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</si>
  <si>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</si>
  <si>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</si>
  <si>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</si>
  <si>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</si>
  <si>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</si>
  <si>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</si>
  <si>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</si>
  <si>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</si>
  <si>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</si>
  <si>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</si>
  <si>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</si>
  <si>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</si>
  <si>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</si>
  <si>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</si>
  <si>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</si>
  <si>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</si>
  <si>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</si>
  <si>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</si>
  <si>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</si>
  <si>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</si>
  <si>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</si>
  <si>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</si>
  <si>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</si>
  <si>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</si>
  <si>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</si>
  <si>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</si>
  <si>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</si>
  <si>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</si>
  <si>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</si>
  <si>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</si>
  <si>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</si>
  <si>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</si>
  <si>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</si>
  <si>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</si>
  <si>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</si>
  <si>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</si>
  <si>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</si>
  <si>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</si>
  <si>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</si>
  <si>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</si>
  <si>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</si>
  <si>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</si>
  <si>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</si>
  <si>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</si>
  <si>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</si>
  <si>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</si>
  <si>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</si>
  <si>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</si>
  <si>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</si>
  <si>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</si>
  <si>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</si>
  <si>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</si>
  <si>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</si>
  <si>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</si>
  <si>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</si>
  <si>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</si>
  <si>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</si>
  <si>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</si>
  <si>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</si>
  <si>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</si>
  <si>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</si>
  <si>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</si>
  <si>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</si>
  <si>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</si>
  <si>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</si>
  <si>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</si>
  <si>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</si>
  <si>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</si>
  <si>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</si>
  <si>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</si>
  <si>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</si>
  <si>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</si>
  <si>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</si>
  <si>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</si>
  <si>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</si>
  <si>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</si>
  <si>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</si>
  <si>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</si>
  <si>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</si>
  <si>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</si>
  <si>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</si>
  <si>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</si>
  <si>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</si>
  <si>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</si>
  <si>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</si>
  <si>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</si>
  <si>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</si>
  <si>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</si>
  <si>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</si>
  <si>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</si>
  <si>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</si>
  <si>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</si>
  <si>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</si>
  <si>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</si>
  <si>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</si>
  <si>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</si>
  <si>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</si>
  <si>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</si>
  <si>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</si>
  <si>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</si>
  <si>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</si>
  <si>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</si>
  <si>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</si>
  <si>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</si>
  <si>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</si>
  <si>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</si>
  <si>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</si>
  <si>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</si>
  <si>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</si>
  <si>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</si>
  <si>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</si>
  <si>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</si>
  <si>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</si>
  <si>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</si>
  <si>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</si>
  <si>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</si>
  <si>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</si>
  <si>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</si>
  <si>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</si>
  <si>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</si>
  <si>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</si>
  <si>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</si>
  <si>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</si>
  <si>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</si>
  <si>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</si>
  <si>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</si>
  <si>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</si>
  <si>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</si>
  <si>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</si>
  <si>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</si>
  <si>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</si>
  <si>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</si>
  <si>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</si>
  <si>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</si>
  <si>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</si>
  <si>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</si>
  <si>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</si>
  <si>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</si>
  <si>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</si>
  <si>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</si>
  <si>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</si>
  <si>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</si>
  <si>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</si>
  <si>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</si>
  <si>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</si>
  <si>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</si>
  <si>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</si>
  <si>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</si>
  <si>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</si>
  <si>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</si>
  <si>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</si>
  <si>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</si>
  <si>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</si>
  <si>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</si>
  <si>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</si>
  <si>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</si>
  <si>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</si>
  <si>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</si>
  <si>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</si>
  <si>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</si>
  <si>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</si>
  <si>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</si>
  <si>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</si>
  <si>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</si>
  <si>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</si>
  <si>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</si>
  <si>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</si>
  <si>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</si>
  <si>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</si>
  <si>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</si>
  <si>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</si>
  <si>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</si>
  <si>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</si>
  <si>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</si>
  <si>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</si>
  <si>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</si>
  <si>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</si>
  <si>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</si>
  <si>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</si>
  <si>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</si>
  <si>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</si>
  <si>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</si>
  <si>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</si>
  <si>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</si>
  <si>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</si>
  <si>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</si>
  <si>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</si>
  <si>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</si>
  <si>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</si>
  <si>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</si>
  <si>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</si>
  <si>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</si>
  <si>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</si>
  <si>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</si>
  <si>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</si>
  <si>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</si>
  <si>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</si>
  <si>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</si>
  <si>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</si>
  <si>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</si>
  <si>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</si>
  <si>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</si>
  <si>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</si>
  <si>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</si>
  <si>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</si>
  <si>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</si>
  <si>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</si>
  <si>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</si>
  <si>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</si>
  <si>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</si>
  <si>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</si>
  <si>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</si>
  <si>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</si>
  <si>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</si>
  <si>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</si>
  <si>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</si>
  <si>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</si>
  <si>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</si>
  <si>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</si>
  <si>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</si>
  <si>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</si>
  <si>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</si>
  <si>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</si>
  <si>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</si>
  <si>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</si>
  <si>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</si>
  <si>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</si>
  <si>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</si>
  <si>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</si>
  <si>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</si>
  <si>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</si>
  <si>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</si>
  <si>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</si>
  <si>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</si>
  <si>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</si>
  <si>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</si>
  <si>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</si>
  <si>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</si>
  <si>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</si>
  <si>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</si>
  <si>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</si>
  <si>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</si>
  <si>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</si>
  <si>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</si>
  <si>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</si>
  <si>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</si>
  <si>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</si>
  <si>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</si>
  <si>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</si>
  <si>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</si>
  <si>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</si>
  <si>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</si>
  <si>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</si>
  <si>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</si>
  <si>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</si>
  <si>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</si>
  <si>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</si>
  <si>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</si>
  <si>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</si>
  <si>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</si>
  <si>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</si>
  <si>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</si>
  <si>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</si>
  <si>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</si>
  <si>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</si>
  <si>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</si>
  <si>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</si>
  <si>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</si>
  <si>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</si>
  <si>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</si>
  <si>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</si>
  <si>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</si>
  <si>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</si>
  <si>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</si>
  <si>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</si>
  <si>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</si>
  <si>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</si>
  <si>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</si>
  <si>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</si>
  <si>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</si>
  <si>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</si>
  <si>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</si>
  <si>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</si>
  <si>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</si>
  <si>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</si>
  <si>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</si>
  <si>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</si>
  <si>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</si>
  <si>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</si>
  <si>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</si>
  <si>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</si>
  <si>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</si>
  <si>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</si>
  <si>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</si>
  <si>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</si>
  <si>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</si>
  <si>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</si>
  <si>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</si>
  <si>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</si>
  <si>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</si>
  <si>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</si>
  <si>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</si>
  <si>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</si>
  <si>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</si>
  <si>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</si>
  <si>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</si>
  <si>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</si>
  <si>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</si>
  <si>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</si>
  <si>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</si>
  <si>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</si>
  <si>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</si>
  <si>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</si>
  <si>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</si>
  <si>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</si>
  <si>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</si>
  <si>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</si>
  <si>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</si>
  <si>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</si>
  <si>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</si>
  <si>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</si>
  <si>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</si>
  <si>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</si>
  <si>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</si>
  <si>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</si>
  <si>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</si>
  <si>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</si>
  <si>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</si>
  <si>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</si>
  <si>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</si>
  <si>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</si>
  <si>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</si>
  <si>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</si>
  <si>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</si>
  <si>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</si>
  <si>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</si>
  <si>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</si>
  <si>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</si>
  <si>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</si>
  <si>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</si>
  <si>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</si>
  <si>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</si>
  <si>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</si>
  <si>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</si>
  <si>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</si>
  <si>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</si>
  <si>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</si>
  <si>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</si>
  <si>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</si>
  <si>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</si>
  <si>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</si>
  <si>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</si>
  <si>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</si>
  <si>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</si>
  <si>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</si>
  <si>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</si>
  <si>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</si>
  <si>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</si>
  <si>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</si>
  <si>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</si>
  <si>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</si>
  <si>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</si>
  <si>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</si>
  <si>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</si>
  <si>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</si>
  <si>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</si>
  <si>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</si>
  <si>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</si>
  <si>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</si>
  <si>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</si>
  <si>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</si>
  <si>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</si>
  <si>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</si>
  <si>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</si>
  <si>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</si>
  <si>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</si>
  <si>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</si>
  <si>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</si>
  <si>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</si>
  <si>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</si>
  <si>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</si>
  <si>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</si>
  <si>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</si>
  <si>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</si>
  <si>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</si>
  <si>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</si>
  <si>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</si>
  <si>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</si>
  <si>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</si>
  <si>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</si>
  <si>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</si>
  <si>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</si>
  <si>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</si>
  <si>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</si>
  <si>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</si>
  <si>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</si>
  <si>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</si>
  <si>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</si>
  <si>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</si>
  <si>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</si>
  <si>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</si>
  <si>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</si>
  <si>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</si>
  <si>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</si>
  <si>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</si>
  <si>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</si>
  <si>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</si>
  <si>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</si>
  <si>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</si>
  <si>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</si>
  <si>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</si>
  <si>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</si>
  <si>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</si>
  <si>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</si>
  <si>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</si>
  <si>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</si>
  <si>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</si>
  <si>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</si>
  <si>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</si>
  <si>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</si>
  <si>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</si>
  <si>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</si>
  <si>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</si>
  <si>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</si>
  <si>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</si>
  <si>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</si>
  <si>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</si>
  <si>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</si>
  <si>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</si>
  <si>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</si>
  <si>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</si>
  <si>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</si>
  <si>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</si>
  <si>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</si>
  <si>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</si>
  <si>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</si>
  <si>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</si>
  <si>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</si>
  <si>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</si>
  <si>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</si>
  <si>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</si>
  <si>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</si>
  <si>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</si>
  <si>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</si>
  <si>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</si>
  <si>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</si>
  <si>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</si>
  <si>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</si>
  <si>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</si>
  <si>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</si>
  <si>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</si>
  <si>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</si>
  <si>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</si>
  <si>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</si>
  <si>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</si>
  <si>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</si>
  <si>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</si>
  <si>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</si>
  <si>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</si>
  <si>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</si>
  <si>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</si>
  <si>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</si>
  <si>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</si>
  <si>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</si>
  <si>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</si>
  <si>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</si>
  <si>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</si>
  <si>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</si>
  <si>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</si>
  <si>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</si>
  <si>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</si>
  <si>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</si>
  <si>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</si>
  <si>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</si>
  <si>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</si>
  <si>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</si>
  <si>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</si>
  <si>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</si>
  <si>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</si>
  <si>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</si>
  <si>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</si>
  <si>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</si>
  <si>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</si>
  <si>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</si>
  <si>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</si>
  <si>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</si>
  <si>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</si>
  <si>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</si>
  <si>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</si>
  <si>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</si>
  <si>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</si>
  <si>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</si>
  <si>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</si>
  <si>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</si>
  <si>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</si>
  <si>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</si>
  <si>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</si>
  <si>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</si>
  <si>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</si>
  <si>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</si>
  <si>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</si>
  <si>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</si>
  <si>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</si>
  <si>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</si>
  <si>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</si>
  <si>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</si>
  <si>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</si>
  <si>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</si>
  <si>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</si>
  <si>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</si>
  <si>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</si>
  <si>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</si>
  <si>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</si>
  <si>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</si>
  <si>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</si>
  <si>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</si>
  <si>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</si>
  <si>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</si>
  <si>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</si>
  <si>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</si>
  <si>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</si>
  <si>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</si>
  <si>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</si>
  <si>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</si>
  <si>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</si>
  <si>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</si>
  <si>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</si>
  <si>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</si>
  <si>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</si>
  <si>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</si>
  <si>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</si>
  <si>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</si>
  <si>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</si>
  <si>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</si>
  <si>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</si>
  <si>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</si>
  <si>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</si>
  <si>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</si>
  <si>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</si>
  <si>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</si>
  <si>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</si>
  <si>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</si>
  <si>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</si>
  <si>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</si>
  <si>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</si>
  <si>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</si>
  <si>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</si>
  <si>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</si>
  <si>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</si>
  <si>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</si>
  <si>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</si>
  <si>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</si>
  <si>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</si>
  <si>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</si>
  <si>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</si>
  <si>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</si>
  <si>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</si>
  <si>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</si>
  <si>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</si>
  <si>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</si>
  <si>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</si>
  <si>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</si>
  <si>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</si>
  <si>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</si>
  <si>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</si>
  <si>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</si>
  <si>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</si>
  <si>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</si>
  <si>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</si>
  <si>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</si>
  <si>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</si>
  <si>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</si>
  <si>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</si>
  <si>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</si>
  <si>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</si>
  <si>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</si>
  <si>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</si>
  <si>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</si>
  <si>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</si>
  <si>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</si>
  <si>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</si>
  <si>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</si>
  <si>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3,52 млн.руб</t>
  </si>
  <si>
    <t>Проектирование, титула "Теплая стоянка, склад навес"базы Северные электрические сети (строительство приточно - вытяжной системы вентиляции)</t>
  </si>
  <si>
    <t>Сметная стоимость проекта в ценах  2024 года с НДС, млн. руб.</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</si>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</sst>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622</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616</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1"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4.1912279999999997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3.5156600000000005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N_TP2000.PH.0024</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N_TP2000.PH.0024</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515</v>
      </c>
      <c r="F21" s="332"/>
      <c r="G21" s="331" t="s">
        <v>280</v>
      </c>
      <c r="H21" s="332"/>
      <c r="I21" s="331" t="s">
        <v>130</v>
      </c>
      <c r="J21" s="332"/>
      <c r="K21" s="335" t="s">
        <v>129</v>
      </c>
      <c r="L21" s="331" t="s">
        <v>128</v>
      </c>
      <c r="M21" s="332"/>
      <c r="N21" s="331" t="s">
        <v>511</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521</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525</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N_TP2000.PH.0024</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3" t="str">
        <f>'3.1. паспорт Техсостояние ПС'!$A$16</f>
        <v>Проектирование, титула "Теплая стоянка, склад навес"базы Северные электрические сети (строительство приточно - вытяжной системы вентиляции)</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525</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N_TP2000.PH.0024</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3" t="str">
        <f>'3.1. паспорт Техсостояние ПС'!$A$16</f>
        <v>Проектирование, титула "Теплая стоянка, склад навес"базы Северные электрические сети (строительство приточно - вытяжной системы вентиляции)</v>
      </c>
      <c r="B15" s="353"/>
      <c r="C15" s="35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титула "Теплая стоянка, склад навес"базы Северные электрические сети (строительство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N_TP2000.PH.0024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N_TP2000.PH.0024</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2" t="s">
        <v>87</v>
      </c>
      <c r="F19" s="363"/>
      <c r="G19" s="363"/>
      <c r="H19" s="363"/>
      <c r="I19" s="364"/>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N_TP2000.PH.0024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титула "Теплая стоянка, склад навес"базы Северные электрические сети (строительство приточно - вытяжной системы вентиляции)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539</v>
      </c>
      <c r="B30" s="191">
        <v>1</v>
      </c>
      <c r="D30" s="365" t="s">
        <v>540</v>
      </c>
      <c r="E30" s="365"/>
      <c r="F30" s="192">
        <f>M93</f>
        <v>-105720737.03988162</v>
      </c>
      <c r="K30" s="188"/>
    </row>
    <row r="31" spans="1:44" x14ac:dyDescent="0.25">
      <c r="A31" s="182" t="s">
        <v>335</v>
      </c>
      <c r="B31" s="191">
        <v>1</v>
      </c>
      <c r="D31" s="365" t="s">
        <v>541</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9" zoomScaleSheetLayoutView="69" workbookViewId="0">
      <selection activeCell="K53" sqref="K5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N_TP2000.PH.0024</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272" t="s">
        <v>528</v>
      </c>
      <c r="D33" s="272" t="s">
        <v>528</v>
      </c>
      <c r="E33" s="272"/>
      <c r="F33" s="272"/>
      <c r="G33" s="272" t="s">
        <v>528</v>
      </c>
      <c r="H33" s="272" t="s">
        <v>528</v>
      </c>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272" t="s">
        <v>528</v>
      </c>
      <c r="D36" s="272" t="s">
        <v>528</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t="s">
        <v>562</v>
      </c>
      <c r="D39" s="272" t="s">
        <v>562</v>
      </c>
      <c r="E39" s="76"/>
      <c r="F39" s="76"/>
      <c r="G39" s="272" t="s">
        <v>562</v>
      </c>
      <c r="H39" s="272" t="s">
        <v>562</v>
      </c>
      <c r="I39" s="76"/>
      <c r="J39" s="76"/>
      <c r="K39" s="76"/>
      <c r="L39" s="76"/>
    </row>
    <row r="40" spans="1:12" ht="33.75" customHeight="1" x14ac:dyDescent="0.25">
      <c r="A40" s="79" t="s">
        <v>213</v>
      </c>
      <c r="B40" s="78" t="s">
        <v>442</v>
      </c>
      <c r="C40" s="272" t="s">
        <v>562</v>
      </c>
      <c r="D40" s="272" t="s">
        <v>562</v>
      </c>
      <c r="E40" s="76"/>
      <c r="F40" s="76"/>
      <c r="G40" s="272" t="s">
        <v>562</v>
      </c>
      <c r="H40" s="272" t="s">
        <v>562</v>
      </c>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t="s">
        <v>562</v>
      </c>
      <c r="D42" s="272" t="s">
        <v>562</v>
      </c>
      <c r="E42" s="76"/>
      <c r="F42" s="76"/>
      <c r="G42" s="272" t="s">
        <v>562</v>
      </c>
      <c r="H42" s="272" t="s">
        <v>562</v>
      </c>
      <c r="I42" s="76"/>
      <c r="J42" s="76"/>
      <c r="K42" s="76"/>
      <c r="L42" s="76"/>
    </row>
    <row r="43" spans="1:12" ht="34.5" customHeight="1" x14ac:dyDescent="0.25">
      <c r="A43" s="79" t="s">
        <v>211</v>
      </c>
      <c r="B43" s="78" t="s">
        <v>209</v>
      </c>
      <c r="C43" s="272" t="s">
        <v>562</v>
      </c>
      <c r="D43" s="272" t="s">
        <v>562</v>
      </c>
      <c r="E43" s="76"/>
      <c r="F43" s="76"/>
      <c r="G43" s="272" t="s">
        <v>562</v>
      </c>
      <c r="H43" s="272" t="s">
        <v>562</v>
      </c>
      <c r="I43" s="76"/>
      <c r="J43" s="76"/>
      <c r="K43" s="76"/>
      <c r="L43" s="76"/>
    </row>
    <row r="44" spans="1:12" ht="24.75" customHeight="1" x14ac:dyDescent="0.25">
      <c r="A44" s="79" t="s">
        <v>210</v>
      </c>
      <c r="B44" s="78" t="s">
        <v>207</v>
      </c>
      <c r="C44" s="272" t="s">
        <v>562</v>
      </c>
      <c r="D44" s="272" t="s">
        <v>562</v>
      </c>
      <c r="E44" s="76"/>
      <c r="F44" s="76"/>
      <c r="G44" s="272" t="s">
        <v>562</v>
      </c>
      <c r="H44" s="272" t="s">
        <v>562</v>
      </c>
      <c r="I44" s="76"/>
      <c r="J44" s="76"/>
      <c r="K44" s="76"/>
      <c r="L44" s="76"/>
    </row>
    <row r="45" spans="1:12" ht="90.75" customHeight="1" x14ac:dyDescent="0.25">
      <c r="A45" s="79" t="s">
        <v>208</v>
      </c>
      <c r="B45" s="78" t="s">
        <v>446</v>
      </c>
      <c r="C45" s="272" t="s">
        <v>562</v>
      </c>
      <c r="D45" s="272" t="s">
        <v>562</v>
      </c>
      <c r="E45" s="76"/>
      <c r="F45" s="76"/>
      <c r="G45" s="272" t="s">
        <v>562</v>
      </c>
      <c r="H45" s="272" t="s">
        <v>562</v>
      </c>
      <c r="I45" s="76"/>
      <c r="J45" s="76"/>
      <c r="K45" s="76"/>
      <c r="L45" s="76"/>
    </row>
    <row r="46" spans="1:12" ht="167.25" customHeight="1" x14ac:dyDescent="0.25">
      <c r="A46" s="79" t="s">
        <v>206</v>
      </c>
      <c r="B46" s="78" t="s">
        <v>444</v>
      </c>
      <c r="C46" s="272" t="s">
        <v>562</v>
      </c>
      <c r="D46" s="272" t="s">
        <v>562</v>
      </c>
      <c r="E46" s="76"/>
      <c r="F46" s="76"/>
      <c r="G46" s="272" t="s">
        <v>562</v>
      </c>
      <c r="H46" s="272" t="s">
        <v>562</v>
      </c>
      <c r="I46" s="76"/>
      <c r="J46" s="76"/>
      <c r="K46" s="76"/>
      <c r="L46" s="76"/>
    </row>
    <row r="47" spans="1:12" ht="30.75" customHeight="1" x14ac:dyDescent="0.25">
      <c r="A47" s="79" t="s">
        <v>204</v>
      </c>
      <c r="B47" s="78" t="s">
        <v>205</v>
      </c>
      <c r="C47" s="272" t="s">
        <v>562</v>
      </c>
      <c r="D47" s="272" t="s">
        <v>562</v>
      </c>
      <c r="E47" s="76"/>
      <c r="F47" s="76"/>
      <c r="G47" s="272" t="s">
        <v>562</v>
      </c>
      <c r="H47" s="272" t="s">
        <v>562</v>
      </c>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t="s">
        <v>562</v>
      </c>
      <c r="D49" s="272" t="s">
        <v>562</v>
      </c>
      <c r="E49" s="76"/>
      <c r="F49" s="76"/>
      <c r="G49" s="272" t="s">
        <v>562</v>
      </c>
      <c r="H49" s="272" t="s">
        <v>562</v>
      </c>
      <c r="I49" s="76"/>
      <c r="J49" s="76"/>
      <c r="K49" s="76"/>
      <c r="L49" s="76"/>
    </row>
    <row r="50" spans="1:12" ht="86.25" customHeight="1" x14ac:dyDescent="0.25">
      <c r="A50" s="79" t="s">
        <v>202</v>
      </c>
      <c r="B50" s="78" t="s">
        <v>445</v>
      </c>
      <c r="C50" s="272" t="s">
        <v>562</v>
      </c>
      <c r="D50" s="272" t="s">
        <v>562</v>
      </c>
      <c r="E50" s="76"/>
      <c r="F50" s="76"/>
      <c r="G50" s="272" t="s">
        <v>562</v>
      </c>
      <c r="H50" s="272" t="s">
        <v>562</v>
      </c>
      <c r="I50" s="76"/>
      <c r="J50" s="76"/>
      <c r="K50" s="76"/>
      <c r="L50" s="76"/>
    </row>
    <row r="51" spans="1:12" ht="77.25" customHeight="1" x14ac:dyDescent="0.25">
      <c r="A51" s="79" t="s">
        <v>200</v>
      </c>
      <c r="B51" s="78" t="s">
        <v>447</v>
      </c>
      <c r="C51" s="272" t="s">
        <v>562</v>
      </c>
      <c r="D51" s="272" t="s">
        <v>562</v>
      </c>
      <c r="E51" s="76"/>
      <c r="F51" s="76"/>
      <c r="G51" s="272" t="s">
        <v>562</v>
      </c>
      <c r="H51" s="272" t="s">
        <v>562</v>
      </c>
      <c r="I51" s="76"/>
      <c r="J51" s="76"/>
      <c r="K51" s="76"/>
      <c r="L51" s="76"/>
    </row>
    <row r="52" spans="1:12" ht="71.25" customHeight="1" x14ac:dyDescent="0.25">
      <c r="A52" s="79" t="s">
        <v>198</v>
      </c>
      <c r="B52" s="78" t="s">
        <v>199</v>
      </c>
      <c r="C52" s="272" t="s">
        <v>528</v>
      </c>
      <c r="D52" s="272" t="s">
        <v>528</v>
      </c>
      <c r="E52" s="76"/>
      <c r="F52" s="76"/>
      <c r="G52" s="272" t="s">
        <v>528</v>
      </c>
      <c r="H52" s="272" t="s">
        <v>528</v>
      </c>
      <c r="I52" s="76"/>
      <c r="J52" s="76"/>
      <c r="K52" s="76"/>
      <c r="L52" s="76"/>
    </row>
    <row r="53" spans="1:12" ht="48" customHeight="1" x14ac:dyDescent="0.25">
      <c r="A53" s="79" t="s">
        <v>196</v>
      </c>
      <c r="B53" s="145" t="s">
        <v>448</v>
      </c>
      <c r="C53" s="272" t="s">
        <v>562</v>
      </c>
      <c r="D53" s="272" t="s">
        <v>562</v>
      </c>
      <c r="E53" s="76"/>
      <c r="F53" s="76"/>
      <c r="G53" s="272" t="s">
        <v>562</v>
      </c>
      <c r="H53" s="272" t="s">
        <v>562</v>
      </c>
      <c r="I53" s="76"/>
      <c r="J53" s="76"/>
      <c r="K53" s="76"/>
      <c r="L53" s="76"/>
    </row>
    <row r="54" spans="1:12" ht="46.5" customHeight="1" x14ac:dyDescent="0.25">
      <c r="A54" s="79" t="s">
        <v>449</v>
      </c>
      <c r="B54" s="78" t="s">
        <v>197</v>
      </c>
      <c r="C54" s="272" t="s">
        <v>528</v>
      </c>
      <c r="D54" s="272" t="s">
        <v>528</v>
      </c>
      <c r="E54" s="76"/>
      <c r="F54" s="76"/>
      <c r="G54" s="272" t="s">
        <v>528</v>
      </c>
      <c r="H54" s="272"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K24" sqref="K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N_TP2000.PH.0024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0" t="s">
        <v>193</v>
      </c>
      <c r="D20" s="380"/>
      <c r="E20" s="391" t="s">
        <v>192</v>
      </c>
      <c r="F20" s="391"/>
      <c r="G20" s="388" t="s">
        <v>612</v>
      </c>
      <c r="H20" s="381" t="s">
        <v>531</v>
      </c>
      <c r="I20" s="382"/>
      <c r="J20" s="382"/>
      <c r="K20" s="382"/>
      <c r="L20" s="381" t="s">
        <v>532</v>
      </c>
      <c r="M20" s="382"/>
      <c r="N20" s="382"/>
      <c r="O20" s="382"/>
      <c r="P20" s="381" t="s">
        <v>533</v>
      </c>
      <c r="Q20" s="382"/>
      <c r="R20" s="382"/>
      <c r="S20" s="382"/>
      <c r="T20" s="381" t="s">
        <v>534</v>
      </c>
      <c r="U20" s="382"/>
      <c r="V20" s="382"/>
      <c r="W20" s="382"/>
      <c r="X20" s="381" t="s">
        <v>535</v>
      </c>
      <c r="Y20" s="382"/>
      <c r="Z20" s="382"/>
      <c r="AA20" s="382"/>
      <c r="AB20" s="383" t="s">
        <v>191</v>
      </c>
      <c r="AC20" s="384"/>
    </row>
    <row r="21" spans="1:29" ht="99.75" customHeight="1" x14ac:dyDescent="0.25">
      <c r="A21" s="389"/>
      <c r="B21" s="389"/>
      <c r="C21" s="380"/>
      <c r="D21" s="380"/>
      <c r="E21" s="391"/>
      <c r="F21" s="391"/>
      <c r="G21" s="389"/>
      <c r="H21" s="393" t="s">
        <v>609</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565</v>
      </c>
      <c r="F22" s="279" t="s">
        <v>566</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4.1912279999999997</v>
      </c>
      <c r="E24" s="284">
        <v>4.1912279999999997</v>
      </c>
      <c r="F24" s="284">
        <v>4.1912279999999997</v>
      </c>
      <c r="G24" s="308">
        <v>0</v>
      </c>
      <c r="H24" s="284" t="s">
        <v>562</v>
      </c>
      <c r="I24" s="284"/>
      <c r="J24" s="284">
        <v>0</v>
      </c>
      <c r="K24" s="284"/>
      <c r="L24" s="284" t="s">
        <v>562</v>
      </c>
      <c r="M24" s="284"/>
      <c r="N24" s="284">
        <v>4.1912279999999997</v>
      </c>
      <c r="O24" s="284"/>
      <c r="P24" s="284" t="s">
        <v>562</v>
      </c>
      <c r="Q24" s="284"/>
      <c r="R24" s="284">
        <v>0</v>
      </c>
      <c r="S24" s="284"/>
      <c r="T24" s="284" t="s">
        <v>562</v>
      </c>
      <c r="U24" s="284"/>
      <c r="V24" s="284">
        <v>0</v>
      </c>
      <c r="W24" s="284"/>
      <c r="X24" s="284" t="s">
        <v>562</v>
      </c>
      <c r="Y24" s="284"/>
      <c r="Z24" s="284">
        <v>0</v>
      </c>
      <c r="AA24" s="284"/>
      <c r="AB24" s="308" t="s">
        <v>562</v>
      </c>
      <c r="AC24" s="284">
        <v>4.1912279999999997</v>
      </c>
    </row>
    <row r="25" spans="1:29" ht="24" customHeight="1" x14ac:dyDescent="0.25">
      <c r="A25" s="285" t="s">
        <v>187</v>
      </c>
      <c r="B25" s="286" t="s">
        <v>186</v>
      </c>
      <c r="C25" s="308"/>
      <c r="D25" s="284"/>
      <c r="E25" s="284"/>
      <c r="F25" s="284"/>
      <c r="G25" s="308">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c r="D26" s="284"/>
      <c r="E26" s="284"/>
      <c r="F26" s="284"/>
      <c r="G26" s="308">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c r="D27" s="284"/>
      <c r="E27" s="284"/>
      <c r="F27" s="284"/>
      <c r="G27" s="308">
        <v>0</v>
      </c>
      <c r="H27" s="284" t="s">
        <v>562</v>
      </c>
      <c r="I27" s="284"/>
      <c r="J27" s="284">
        <v>0</v>
      </c>
      <c r="K27" s="284"/>
      <c r="L27" s="284" t="s">
        <v>562</v>
      </c>
      <c r="M27" s="284"/>
      <c r="N27" s="284">
        <v>3.5156599999999996</v>
      </c>
      <c r="O27" s="284"/>
      <c r="P27" s="284" t="s">
        <v>562</v>
      </c>
      <c r="Q27" s="284"/>
      <c r="R27" s="284">
        <v>0</v>
      </c>
      <c r="S27" s="284"/>
      <c r="T27" s="284" t="s">
        <v>562</v>
      </c>
      <c r="U27" s="284"/>
      <c r="V27" s="284">
        <v>0</v>
      </c>
      <c r="W27" s="284"/>
      <c r="X27" s="284" t="s">
        <v>562</v>
      </c>
      <c r="Y27" s="284"/>
      <c r="Z27" s="284">
        <v>0</v>
      </c>
      <c r="AA27" s="284"/>
      <c r="AB27" s="308" t="s">
        <v>562</v>
      </c>
      <c r="AC27" s="284">
        <v>3.5156599999999996</v>
      </c>
    </row>
    <row r="28" spans="1:29" x14ac:dyDescent="0.25">
      <c r="A28" s="285" t="s">
        <v>182</v>
      </c>
      <c r="B28" s="286" t="s">
        <v>181</v>
      </c>
      <c r="C28" s="308"/>
      <c r="D28" s="284"/>
      <c r="E28" s="284"/>
      <c r="F28" s="284"/>
      <c r="G28" s="308">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8" t="s">
        <v>562</v>
      </c>
      <c r="AC28" s="284">
        <v>0</v>
      </c>
    </row>
    <row r="29" spans="1:29" x14ac:dyDescent="0.25">
      <c r="A29" s="285" t="s">
        <v>180</v>
      </c>
      <c r="B29" s="287" t="s">
        <v>179</v>
      </c>
      <c r="C29" s="308"/>
      <c r="D29" s="284"/>
      <c r="E29" s="284"/>
      <c r="F29" s="284"/>
      <c r="G29" s="308">
        <v>0</v>
      </c>
      <c r="H29" s="284" t="s">
        <v>562</v>
      </c>
      <c r="I29" s="284"/>
      <c r="J29" s="284">
        <v>0</v>
      </c>
      <c r="K29" s="284"/>
      <c r="L29" s="284" t="s">
        <v>562</v>
      </c>
      <c r="M29" s="284"/>
      <c r="N29" s="284">
        <v>0.67556800000000017</v>
      </c>
      <c r="O29" s="284"/>
      <c r="P29" s="284" t="s">
        <v>562</v>
      </c>
      <c r="Q29" s="284"/>
      <c r="R29" s="284">
        <v>0</v>
      </c>
      <c r="S29" s="284"/>
      <c r="T29" s="284" t="s">
        <v>562</v>
      </c>
      <c r="U29" s="284"/>
      <c r="V29" s="284">
        <v>0</v>
      </c>
      <c r="W29" s="284"/>
      <c r="X29" s="284" t="s">
        <v>562</v>
      </c>
      <c r="Y29" s="284"/>
      <c r="Z29" s="284">
        <v>0</v>
      </c>
      <c r="AA29" s="284"/>
      <c r="AB29" s="308" t="s">
        <v>562</v>
      </c>
      <c r="AC29" s="284">
        <v>0.67556800000000017</v>
      </c>
    </row>
    <row r="30" spans="1:29" s="277" customFormat="1" ht="47.25" x14ac:dyDescent="0.25">
      <c r="A30" s="282" t="s">
        <v>64</v>
      </c>
      <c r="B30" s="283" t="s">
        <v>178</v>
      </c>
      <c r="C30" s="308" t="s">
        <v>562</v>
      </c>
      <c r="D30" s="284">
        <v>3.5156600000000005</v>
      </c>
      <c r="E30" s="284">
        <v>3.5156600000000005</v>
      </c>
      <c r="F30" s="284">
        <v>3.5156600000000005</v>
      </c>
      <c r="G30" s="308">
        <v>0</v>
      </c>
      <c r="H30" s="284" t="s">
        <v>562</v>
      </c>
      <c r="I30" s="284"/>
      <c r="J30" s="284">
        <v>0</v>
      </c>
      <c r="K30" s="284"/>
      <c r="L30" s="284" t="s">
        <v>562</v>
      </c>
      <c r="M30" s="284"/>
      <c r="N30" s="284">
        <v>3.5156600000000005</v>
      </c>
      <c r="O30" s="284"/>
      <c r="P30" s="284" t="s">
        <v>562</v>
      </c>
      <c r="Q30" s="284"/>
      <c r="R30" s="284">
        <v>0</v>
      </c>
      <c r="S30" s="284"/>
      <c r="T30" s="284" t="s">
        <v>562</v>
      </c>
      <c r="U30" s="284"/>
      <c r="V30" s="284">
        <v>0</v>
      </c>
      <c r="W30" s="284"/>
      <c r="X30" s="284" t="s">
        <v>562</v>
      </c>
      <c r="Y30" s="284"/>
      <c r="Z30" s="284">
        <v>0</v>
      </c>
      <c r="AA30" s="284"/>
      <c r="AB30" s="308" t="s">
        <v>562</v>
      </c>
      <c r="AC30" s="284">
        <v>3.5156600000000005</v>
      </c>
    </row>
    <row r="31" spans="1:29" x14ac:dyDescent="0.25">
      <c r="A31" s="282" t="s">
        <v>177</v>
      </c>
      <c r="B31" s="286" t="s">
        <v>176</v>
      </c>
      <c r="C31" s="308" t="s">
        <v>562</v>
      </c>
      <c r="D31" s="284">
        <v>3.37784</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562</v>
      </c>
      <c r="D32" s="284">
        <v>0</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562</v>
      </c>
      <c r="D33" s="284">
        <v>0</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562</v>
      </c>
      <c r="D34" s="284">
        <v>0.13782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8">
        <v>0</v>
      </c>
      <c r="AC36" s="284">
        <v>0</v>
      </c>
    </row>
    <row r="37" spans="1:29" ht="31.5" x14ac:dyDescent="0.25">
      <c r="A37" s="285" t="s">
        <v>167</v>
      </c>
      <c r="B37" s="289" t="s">
        <v>589</v>
      </c>
      <c r="C37" s="308"/>
      <c r="D37" s="284"/>
      <c r="E37" s="284"/>
      <c r="F37" s="284"/>
      <c r="G37" s="308">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8">
        <v>0</v>
      </c>
      <c r="AC37" s="284">
        <v>0</v>
      </c>
    </row>
    <row r="38" spans="1:29" x14ac:dyDescent="0.25">
      <c r="A38" s="285" t="s">
        <v>166</v>
      </c>
      <c r="B38" s="289" t="s">
        <v>157</v>
      </c>
      <c r="C38" s="308"/>
      <c r="D38" s="284"/>
      <c r="E38" s="284"/>
      <c r="F38" s="284"/>
      <c r="G38" s="308">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8">
        <v>0</v>
      </c>
      <c r="AC38" s="284">
        <v>0</v>
      </c>
    </row>
    <row r="39" spans="1:29" x14ac:dyDescent="0.25">
      <c r="A39" s="285" t="s">
        <v>165</v>
      </c>
      <c r="B39" s="286" t="s">
        <v>590</v>
      </c>
      <c r="C39" s="308"/>
      <c r="D39" s="284"/>
      <c r="E39" s="284"/>
      <c r="F39" s="284"/>
      <c r="G39" s="308">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8">
        <v>0</v>
      </c>
      <c r="AC39" s="284">
        <v>0</v>
      </c>
    </row>
    <row r="40" spans="1:29" x14ac:dyDescent="0.25">
      <c r="A40" s="285" t="s">
        <v>164</v>
      </c>
      <c r="B40" s="286" t="s">
        <v>592</v>
      </c>
      <c r="C40" s="308"/>
      <c r="D40" s="284"/>
      <c r="E40" s="284"/>
      <c r="F40" s="284"/>
      <c r="G40" s="308">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8">
        <v>0</v>
      </c>
      <c r="AC40" s="284">
        <v>0</v>
      </c>
    </row>
    <row r="41" spans="1:29" x14ac:dyDescent="0.25">
      <c r="A41" s="285" t="s">
        <v>163</v>
      </c>
      <c r="B41" s="286" t="s">
        <v>593</v>
      </c>
      <c r="C41" s="308"/>
      <c r="D41" s="284"/>
      <c r="E41" s="284"/>
      <c r="F41" s="284"/>
      <c r="G41" s="308">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8">
        <v>0</v>
      </c>
      <c r="AC41" s="284">
        <v>0</v>
      </c>
    </row>
    <row r="42" spans="1:29" x14ac:dyDescent="0.25">
      <c r="A42" s="285" t="s">
        <v>162</v>
      </c>
      <c r="B42" s="286" t="s">
        <v>594</v>
      </c>
      <c r="C42" s="308"/>
      <c r="D42" s="284"/>
      <c r="E42" s="284"/>
      <c r="F42" s="284"/>
      <c r="G42" s="308">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8">
        <v>0</v>
      </c>
      <c r="AC42" s="284">
        <v>0</v>
      </c>
    </row>
    <row r="43" spans="1:29" x14ac:dyDescent="0.25">
      <c r="A43" s="285" t="s">
        <v>567</v>
      </c>
      <c r="B43" s="286" t="s">
        <v>595</v>
      </c>
      <c r="C43" s="308"/>
      <c r="D43" s="284"/>
      <c r="E43" s="284"/>
      <c r="F43" s="284"/>
      <c r="G43" s="308">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8">
        <v>0</v>
      </c>
      <c r="AC43" s="284">
        <v>0</v>
      </c>
    </row>
    <row r="44" spans="1:29" x14ac:dyDescent="0.25">
      <c r="A44" s="285" t="s">
        <v>568</v>
      </c>
      <c r="B44" s="286" t="s">
        <v>596</v>
      </c>
      <c r="C44" s="308"/>
      <c r="D44" s="284"/>
      <c r="E44" s="284"/>
      <c r="F44" s="284"/>
      <c r="G44" s="308">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8">
        <v>0</v>
      </c>
      <c r="AC44" s="284">
        <v>0</v>
      </c>
    </row>
    <row r="45" spans="1:29" x14ac:dyDescent="0.25">
      <c r="A45" s="285" t="s">
        <v>569</v>
      </c>
      <c r="B45" s="286" t="s">
        <v>597</v>
      </c>
      <c r="C45" s="308"/>
      <c r="D45" s="284"/>
      <c r="E45" s="284"/>
      <c r="F45" s="284"/>
      <c r="G45" s="308">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8">
        <v>0</v>
      </c>
      <c r="AC45" s="284">
        <v>0</v>
      </c>
    </row>
    <row r="46" spans="1:29" x14ac:dyDescent="0.25">
      <c r="A46" s="285" t="s">
        <v>570</v>
      </c>
      <c r="B46" s="286" t="s">
        <v>598</v>
      </c>
      <c r="C46" s="308"/>
      <c r="D46" s="284"/>
      <c r="E46" s="284"/>
      <c r="F46" s="284"/>
      <c r="G46" s="308">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v>0</v>
      </c>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v>0</v>
      </c>
      <c r="AC48" s="284">
        <v>0</v>
      </c>
    </row>
    <row r="49" spans="1:29" ht="31.5" x14ac:dyDescent="0.25">
      <c r="A49" s="285" t="s">
        <v>159</v>
      </c>
      <c r="B49" s="289" t="s">
        <v>589</v>
      </c>
      <c r="C49" s="308" t="s">
        <v>562</v>
      </c>
      <c r="D49" s="284">
        <v>0</v>
      </c>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v>0</v>
      </c>
      <c r="AC49" s="284">
        <v>0</v>
      </c>
    </row>
    <row r="50" spans="1:29" x14ac:dyDescent="0.25">
      <c r="A50" s="285" t="s">
        <v>158</v>
      </c>
      <c r="B50" s="289" t="s">
        <v>157</v>
      </c>
      <c r="C50" s="308" t="s">
        <v>562</v>
      </c>
      <c r="D50" s="284">
        <v>0</v>
      </c>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v>0</v>
      </c>
      <c r="AC50" s="284">
        <v>0</v>
      </c>
    </row>
    <row r="51" spans="1:29" ht="35.25" customHeight="1" x14ac:dyDescent="0.25">
      <c r="A51" s="285" t="s">
        <v>156</v>
      </c>
      <c r="B51" s="286" t="s">
        <v>155</v>
      </c>
      <c r="C51" s="308" t="s">
        <v>562</v>
      </c>
      <c r="D51" s="284">
        <v>0</v>
      </c>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v>0</v>
      </c>
      <c r="AC51" s="284">
        <v>0</v>
      </c>
    </row>
    <row r="52" spans="1:29" ht="31.5" x14ac:dyDescent="0.25">
      <c r="A52" s="285" t="s">
        <v>154</v>
      </c>
      <c r="B52" s="286" t="s">
        <v>153</v>
      </c>
      <c r="C52" s="308" t="s">
        <v>562</v>
      </c>
      <c r="D52" s="284">
        <v>0</v>
      </c>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v>0</v>
      </c>
      <c r="AC52" s="284">
        <v>0</v>
      </c>
    </row>
    <row r="53" spans="1:29" x14ac:dyDescent="0.25">
      <c r="A53" s="285" t="s">
        <v>152</v>
      </c>
      <c r="B53" s="286" t="s">
        <v>151</v>
      </c>
      <c r="C53" s="308" t="s">
        <v>562</v>
      </c>
      <c r="D53" s="284">
        <v>0</v>
      </c>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v>0</v>
      </c>
      <c r="AC53" s="284">
        <v>0</v>
      </c>
    </row>
    <row r="54" spans="1:29" x14ac:dyDescent="0.25">
      <c r="A54" s="285" t="s">
        <v>150</v>
      </c>
      <c r="B54" s="286" t="s">
        <v>592</v>
      </c>
      <c r="C54" s="308" t="s">
        <v>562</v>
      </c>
      <c r="D54" s="284">
        <v>0</v>
      </c>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v>0</v>
      </c>
      <c r="AC54" s="284">
        <v>0</v>
      </c>
    </row>
    <row r="55" spans="1:29" x14ac:dyDescent="0.25">
      <c r="A55" s="285" t="s">
        <v>571</v>
      </c>
      <c r="B55" s="286" t="s">
        <v>593</v>
      </c>
      <c r="C55" s="308" t="s">
        <v>562</v>
      </c>
      <c r="D55" s="284">
        <v>0</v>
      </c>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v>0</v>
      </c>
      <c r="AC55" s="284">
        <v>0</v>
      </c>
    </row>
    <row r="56" spans="1:29" x14ac:dyDescent="0.25">
      <c r="A56" s="285" t="s">
        <v>572</v>
      </c>
      <c r="B56" s="286" t="s">
        <v>594</v>
      </c>
      <c r="C56" s="308" t="s">
        <v>562</v>
      </c>
      <c r="D56" s="284">
        <v>0</v>
      </c>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v>0</v>
      </c>
      <c r="AC56" s="284">
        <v>0</v>
      </c>
    </row>
    <row r="57" spans="1:29" x14ac:dyDescent="0.25">
      <c r="A57" s="285" t="s">
        <v>573</v>
      </c>
      <c r="B57" s="286" t="s">
        <v>595</v>
      </c>
      <c r="C57" s="308" t="s">
        <v>562</v>
      </c>
      <c r="D57" s="284">
        <v>0</v>
      </c>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v>0</v>
      </c>
      <c r="AC57" s="284">
        <v>0</v>
      </c>
    </row>
    <row r="58" spans="1:29" ht="36.75" customHeight="1" x14ac:dyDescent="0.25">
      <c r="A58" s="285" t="s">
        <v>574</v>
      </c>
      <c r="B58" s="286" t="s">
        <v>596</v>
      </c>
      <c r="C58" s="308" t="s">
        <v>562</v>
      </c>
      <c r="D58" s="284">
        <v>1</v>
      </c>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v>0</v>
      </c>
      <c r="AC58" s="284">
        <v>0</v>
      </c>
    </row>
    <row r="59" spans="1:29" x14ac:dyDescent="0.25">
      <c r="A59" s="285" t="s">
        <v>575</v>
      </c>
      <c r="B59" s="286" t="s">
        <v>597</v>
      </c>
      <c r="C59" s="308" t="s">
        <v>562</v>
      </c>
      <c r="D59" s="284">
        <v>0</v>
      </c>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v>0</v>
      </c>
      <c r="AC59" s="284">
        <v>0</v>
      </c>
    </row>
    <row r="60" spans="1:29" x14ac:dyDescent="0.25">
      <c r="A60" s="285" t="s">
        <v>576</v>
      </c>
      <c r="B60" s="286" t="s">
        <v>598</v>
      </c>
      <c r="C60" s="308" t="s">
        <v>562</v>
      </c>
      <c r="D60" s="284">
        <v>0</v>
      </c>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3.5156600000000005</v>
      </c>
      <c r="E62" s="284"/>
      <c r="F62" s="284"/>
      <c r="G62" s="308">
        <v>0</v>
      </c>
      <c r="H62" s="284" t="s">
        <v>562</v>
      </c>
      <c r="I62" s="284"/>
      <c r="J62" s="284">
        <v>0</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v>0</v>
      </c>
      <c r="AC62" s="284">
        <v>0</v>
      </c>
    </row>
    <row r="63" spans="1:29" x14ac:dyDescent="0.25">
      <c r="A63" s="285" t="s">
        <v>146</v>
      </c>
      <c r="B63" s="289" t="s">
        <v>140</v>
      </c>
      <c r="C63" s="308"/>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v>0</v>
      </c>
      <c r="AC63" s="284">
        <v>0</v>
      </c>
    </row>
    <row r="64" spans="1:29" x14ac:dyDescent="0.25">
      <c r="A64" s="285" t="s">
        <v>145</v>
      </c>
      <c r="B64" s="286" t="s">
        <v>139</v>
      </c>
      <c r="C64" s="308"/>
      <c r="D64" s="284"/>
      <c r="E64" s="284"/>
      <c r="F64" s="284"/>
      <c r="G64" s="308">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8">
        <v>0</v>
      </c>
      <c r="AC64" s="284">
        <v>0</v>
      </c>
    </row>
    <row r="65" spans="1:29" x14ac:dyDescent="0.25">
      <c r="A65" s="285" t="s">
        <v>144</v>
      </c>
      <c r="B65" s="289" t="s">
        <v>138</v>
      </c>
      <c r="C65" s="308"/>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v>0</v>
      </c>
      <c r="AC65" s="284">
        <v>0</v>
      </c>
    </row>
    <row r="66" spans="1:29" ht="25.5" customHeight="1" x14ac:dyDescent="0.25">
      <c r="A66" s="285" t="s">
        <v>143</v>
      </c>
      <c r="B66" s="289" t="s">
        <v>137</v>
      </c>
      <c r="C66" s="308"/>
      <c r="D66" s="284"/>
      <c r="E66" s="284"/>
      <c r="F66" s="284"/>
      <c r="G66" s="308">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8">
        <v>0</v>
      </c>
      <c r="AC66" s="284">
        <v>0</v>
      </c>
    </row>
    <row r="67" spans="1:29" x14ac:dyDescent="0.25">
      <c r="A67" s="285" t="s">
        <v>142</v>
      </c>
      <c r="B67" s="289" t="s">
        <v>599</v>
      </c>
      <c r="C67" s="308"/>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v>0</v>
      </c>
      <c r="AC67" s="284">
        <v>0</v>
      </c>
    </row>
    <row r="68" spans="1:29" ht="22.5" customHeight="1" x14ac:dyDescent="0.25">
      <c r="A68" s="285" t="s">
        <v>577</v>
      </c>
      <c r="B68" s="289" t="s">
        <v>600</v>
      </c>
      <c r="C68" s="308"/>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v>0</v>
      </c>
      <c r="AC68" s="284">
        <v>0</v>
      </c>
    </row>
    <row r="69" spans="1:29" x14ac:dyDescent="0.25">
      <c r="A69" s="285" t="s">
        <v>578</v>
      </c>
      <c r="B69" s="289" t="s">
        <v>601</v>
      </c>
      <c r="C69" s="308"/>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v>0</v>
      </c>
      <c r="AC69" s="284">
        <v>0</v>
      </c>
    </row>
    <row r="70" spans="1:29" ht="19.5" customHeight="1" x14ac:dyDescent="0.25">
      <c r="A70" s="285" t="s">
        <v>579</v>
      </c>
      <c r="B70" s="289" t="s">
        <v>602</v>
      </c>
      <c r="C70" s="308"/>
      <c r="D70" s="284"/>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8">
        <v>0</v>
      </c>
      <c r="AC70" s="284">
        <v>0</v>
      </c>
    </row>
    <row r="71" spans="1:29" x14ac:dyDescent="0.25">
      <c r="A71" s="285" t="s">
        <v>580</v>
      </c>
      <c r="B71" s="289" t="s">
        <v>603</v>
      </c>
      <c r="C71" s="308"/>
      <c r="D71" s="284"/>
      <c r="E71" s="284"/>
      <c r="F71" s="284"/>
      <c r="G71" s="308">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v>0</v>
      </c>
      <c r="AC71" s="284">
        <v>0</v>
      </c>
    </row>
    <row r="72" spans="1:29" ht="15.75" customHeight="1" x14ac:dyDescent="0.25">
      <c r="A72" s="285" t="s">
        <v>581</v>
      </c>
      <c r="B72" s="289" t="s">
        <v>604</v>
      </c>
      <c r="C72" s="308"/>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v>0</v>
      </c>
      <c r="AC72" s="284">
        <v>0</v>
      </c>
    </row>
    <row r="73" spans="1:29" ht="26.25" customHeight="1" x14ac:dyDescent="0.25">
      <c r="A73" s="285" t="s">
        <v>582</v>
      </c>
      <c r="B73" s="289" t="s">
        <v>605</v>
      </c>
      <c r="C73" s="308"/>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v>0</v>
      </c>
      <c r="AC76" s="284">
        <v>0</v>
      </c>
    </row>
    <row r="77" spans="1:29" ht="18.75" customHeight="1" x14ac:dyDescent="0.25">
      <c r="A77" s="285" t="s">
        <v>232</v>
      </c>
      <c r="B77" s="289" t="s">
        <v>589</v>
      </c>
      <c r="C77" s="308"/>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v>0</v>
      </c>
      <c r="AC77" s="284">
        <v>0</v>
      </c>
    </row>
    <row r="78" spans="1:29" x14ac:dyDescent="0.25">
      <c r="A78" s="285" t="s">
        <v>233</v>
      </c>
      <c r="B78" s="289" t="s">
        <v>157</v>
      </c>
      <c r="C78" s="308"/>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v>0</v>
      </c>
      <c r="AC78" s="284">
        <v>0</v>
      </c>
    </row>
    <row r="79" spans="1:29" x14ac:dyDescent="0.25">
      <c r="A79" s="285" t="s">
        <v>234</v>
      </c>
      <c r="B79" s="286" t="s">
        <v>606</v>
      </c>
      <c r="C79" s="308"/>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v>0</v>
      </c>
      <c r="AC79" s="284">
        <v>0</v>
      </c>
    </row>
    <row r="80" spans="1:29" x14ac:dyDescent="0.25">
      <c r="A80" s="285" t="s">
        <v>235</v>
      </c>
      <c r="B80" s="286" t="s">
        <v>592</v>
      </c>
      <c r="C80" s="308"/>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v>0</v>
      </c>
      <c r="AC80" s="284">
        <v>0</v>
      </c>
    </row>
    <row r="81" spans="1:29" x14ac:dyDescent="0.25">
      <c r="A81" s="285" t="s">
        <v>583</v>
      </c>
      <c r="B81" s="286" t="s">
        <v>593</v>
      </c>
      <c r="C81" s="308"/>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v>0</v>
      </c>
      <c r="AC81" s="284">
        <v>0</v>
      </c>
    </row>
    <row r="82" spans="1:29" x14ac:dyDescent="0.25">
      <c r="A82" s="285" t="s">
        <v>584</v>
      </c>
      <c r="B82" s="286" t="s">
        <v>594</v>
      </c>
      <c r="C82" s="308"/>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v>0</v>
      </c>
      <c r="AC82" s="284">
        <v>0</v>
      </c>
    </row>
    <row r="83" spans="1:29" x14ac:dyDescent="0.25">
      <c r="A83" s="285" t="s">
        <v>585</v>
      </c>
      <c r="B83" s="286" t="s">
        <v>595</v>
      </c>
      <c r="C83" s="308"/>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v>0</v>
      </c>
      <c r="AC83" s="284">
        <v>0</v>
      </c>
    </row>
    <row r="84" spans="1:29" x14ac:dyDescent="0.25">
      <c r="A84" s="285" t="s">
        <v>586</v>
      </c>
      <c r="B84" s="286" t="s">
        <v>596</v>
      </c>
      <c r="C84" s="308"/>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v>0</v>
      </c>
      <c r="AC84" s="284">
        <v>0</v>
      </c>
    </row>
    <row r="85" spans="1:29" x14ac:dyDescent="0.25">
      <c r="A85" s="285" t="s">
        <v>587</v>
      </c>
      <c r="B85" s="286" t="s">
        <v>597</v>
      </c>
      <c r="C85" s="308"/>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v>0</v>
      </c>
      <c r="AC85" s="284">
        <v>0</v>
      </c>
    </row>
    <row r="86" spans="1:29" x14ac:dyDescent="0.25">
      <c r="A86" s="285" t="s">
        <v>588</v>
      </c>
      <c r="B86" s="286" t="s">
        <v>598</v>
      </c>
      <c r="C86" s="308"/>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N_TP2000.PH.0024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8"/>
      <c r="B6" s="298"/>
      <c r="C6" s="298"/>
      <c r="D6" s="298"/>
      <c r="E6" s="298"/>
      <c r="F6" s="298"/>
      <c r="G6" s="298"/>
      <c r="H6" s="298"/>
    </row>
    <row r="7" spans="1:8" ht="18.75" x14ac:dyDescent="0.25">
      <c r="A7" s="428" t="s">
        <v>10</v>
      </c>
      <c r="B7" s="428"/>
      <c r="C7" s="301"/>
      <c r="D7" s="301"/>
      <c r="E7" s="301"/>
      <c r="F7" s="301"/>
      <c r="G7" s="301"/>
      <c r="H7" s="301"/>
    </row>
    <row r="8" spans="1:8" ht="18.75" x14ac:dyDescent="0.25">
      <c r="A8" s="301"/>
      <c r="B8" s="301"/>
      <c r="C8" s="301"/>
      <c r="D8" s="301"/>
      <c r="E8" s="301"/>
      <c r="F8" s="301"/>
      <c r="G8" s="301"/>
      <c r="H8" s="301"/>
    </row>
    <row r="9" spans="1:8" x14ac:dyDescent="0.25">
      <c r="A9" s="429" t="str">
        <f>'1. паспорт местоположение'!A9:C9</f>
        <v>АО "Россети Тюмень"</v>
      </c>
      <c r="B9" s="429"/>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N_TP2000.PH.0024</v>
      </c>
      <c r="B12" s="430"/>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4"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424"/>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5" t="s">
        <v>506</v>
      </c>
      <c r="B18" s="426"/>
    </row>
    <row r="19" spans="1:2" x14ac:dyDescent="0.25">
      <c r="B19" s="47"/>
    </row>
    <row r="20" spans="1:2" ht="16.5" thickBot="1" x14ac:dyDescent="0.3">
      <c r="B20" s="120"/>
    </row>
    <row r="21" spans="1:2" ht="45.75" thickBot="1" x14ac:dyDescent="0.3">
      <c r="A21" s="121" t="s">
        <v>378</v>
      </c>
      <c r="B21" s="125" t="str">
        <f>A15</f>
        <v>Проектирование, титула "Теплая стоянка, склад навес"базы Северные электрические сети (строительство приточно - вытяжной системы вентиляции)</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613</v>
      </c>
    </row>
    <row r="27" spans="1:2" ht="29.25" thickBot="1" x14ac:dyDescent="0.3">
      <c r="A27" s="130" t="s">
        <v>617</v>
      </c>
      <c r="B27" s="261">
        <v>4.19123</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537</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2023-03-31T05:45:33Z</dcterms:modified>
</cp:coreProperties>
</file>